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25 Эксплуатация и ТО 4-х котельных (УГЭ)\СКС-2325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9" i="3" l="1"/>
  <c r="M19" i="3"/>
  <c r="L19" i="3"/>
  <c r="AB19" i="3" l="1"/>
  <c r="N18" i="3"/>
  <c r="L18" i="3"/>
  <c r="AA19" i="3" l="1"/>
  <c r="AB18" i="3"/>
  <c r="AC18" i="3" s="1"/>
  <c r="AC19" i="3"/>
  <c r="AA18" i="3"/>
  <c r="AD18" i="3" l="1"/>
  <c r="AD19" i="3"/>
  <c r="AC20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<sst xmlns="http://schemas.openxmlformats.org/spreadsheetml/2006/main" count="82" uniqueCount="78">
  <si>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</si>
  <si>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</si>
  <si>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</si>
  <si>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</si>
  <si>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</si>
  <si>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</si>
  <si>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</si>
  <si>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</si>
  <si>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</si>
  <si>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</si>
  <si>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</si>
  <si>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</si>
  <si>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</si>
  <si>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</si>
  <si>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</si>
  <si>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</si>
  <si>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</si>
  <si>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</si>
  <si>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</si>
  <si>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</si>
  <si>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</si>
  <si>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</si>
  <si>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</si>
  <si>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</si>
  <si>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</si>
  <si>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</si>
  <si>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</si>
  <si>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</si>
  <si>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</si>
  <si>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</si>
  <si>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</si>
  <si>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</si>
  <si>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</si>
  <si>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</si>
  <si>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</si>
  <si>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</si>
  <si>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</si>
  <si>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</si>
  <si>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</si>
  <si>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</si>
  <si>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</si>
  <si>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</si>
  <si>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</si>
  <si>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</si>
  <si>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</si>
  <si>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</si>
  <si>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</si>
  <si>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</si>
  <si>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</si>
  <si>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</si>
  <si>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</si>
  <si>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</si>
  <si>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</si>
  <si>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</si>
  <si>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</si>
  <si>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</si>
  <si>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</si>
  <si>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</si>
  <si>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</si>
  <si>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</si>
  <si>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</si>
  <si>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</si>
  <si>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</si>
  <si>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</si>
  <si>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</si>
  <si>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</si>
  <si>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</si>
  <si>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</si>
  <si>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</si>
  <si>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</si>
  <si>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</si>
  <si>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С учетом транспортных затрат</t>
  </si>
  <si>
    <t>Источник № 1 "Цены текущих договоров 2021 года"</t>
  </si>
  <si>
    <t>1. Отопительная котельная по адресу: г. Самара, Куйбышевский район, ул. Обувная, 136, площадка ГОКС;               2. Отопительная котельная по адресу: г. Самара, Куйбышевский район, ул. Южное шоссе, 3А, площадка 2-го подъма НФС-3;                                                3. Отопительная котельная по адресу: г. Самара, Куйбышевский район, ул. Первая Кряжская, площадка КНС-13;                               4. Отопительная котельная по адресу: г. Самара, Кировский район, ул. Студеный Овраг, 7,  площадка 2-го подъма НФС-2.</t>
  </si>
  <si>
    <t>Эксплуатация, аварийное, диспетчерское, техническое обслуживание  котельных, магистральных наружных и внутренних тепловых сетей, наружных и внутренних газопроводов производственных площадок ГОКС, КНС-13, НФС-2, НФС-3</t>
  </si>
  <si>
    <t>1.Комм.предложение от ООО "ТрансКонтиненталь"</t>
  </si>
  <si>
    <t>2. Комм.предложение от ООО "Вымпелгаз"</t>
  </si>
  <si>
    <t>3.Комм.предложение от ООО "СтройНефтеГаз"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</si>
</sst>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4" fontId="8" fillId="0" borderId="11" xfId="0" applyNumberFormat="1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3" width="15.5703125" style="1" customWidth="1"/>
    <col min="14" max="14" width="15.28515625" style="1" customWidth="1"/>
    <col min="15" max="26" width="12.7109375" style="1" customWidth="1"/>
    <col min="27" max="27" width="14.7109375" style="1" customWidth="1"/>
    <col min="28" max="28" width="13.42578125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65</v>
      </c>
    </row>
    <row r="2" spans="1:30" ht="6.75" hidden="1" customHeight="1" x14ac:dyDescent="0.2">
      <c r="V2" s="2"/>
      <c r="AA2" s="1" t="s">
        <v>66</v>
      </c>
    </row>
    <row r="3" spans="1:30" ht="6.75" hidden="1" customHeight="1" x14ac:dyDescent="0.2">
      <c r="V3" s="2"/>
      <c r="AA3" s="1" t="s">
        <v>67</v>
      </c>
    </row>
    <row r="4" spans="1:30" ht="9" customHeight="1" x14ac:dyDescent="0.25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9" t="s">
        <v>68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1"/>
    </row>
    <row r="7" spans="1:30" s="6" customFormat="1" ht="19.5" customHeight="1" x14ac:dyDescent="0.2">
      <c r="C7" s="7" t="s">
        <v>31</v>
      </c>
      <c r="D7" s="59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1"/>
    </row>
    <row r="8" spans="1:30" s="6" customFormat="1" ht="19.5" customHeight="1" x14ac:dyDescent="0.2">
      <c r="C8" s="7" t="s">
        <v>25</v>
      </c>
      <c r="D8" s="59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1"/>
    </row>
    <row r="9" spans="1:30" s="6" customFormat="1" ht="19.5" customHeight="1" x14ac:dyDescent="0.2">
      <c r="C9" s="7" t="s">
        <v>24</v>
      </c>
      <c r="D9" s="59"/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1"/>
    </row>
    <row r="10" spans="1:30" s="6" customFormat="1" ht="19.5" customHeight="1" x14ac:dyDescent="0.2">
      <c r="C10" s="7" t="s">
        <v>9</v>
      </c>
      <c r="D10" s="59" t="s">
        <v>74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1"/>
    </row>
    <row r="11" spans="1:30" s="6" customFormat="1" ht="27" customHeight="1" x14ac:dyDescent="0.2">
      <c r="C11" s="7" t="s">
        <v>10</v>
      </c>
      <c r="D11" s="59" t="s">
        <v>73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1"/>
    </row>
    <row r="12" spans="1:30" s="6" customFormat="1" ht="45.75" customHeight="1" x14ac:dyDescent="0.2">
      <c r="C12" s="7" t="s">
        <v>23</v>
      </c>
      <c r="D12" s="59" t="s">
        <v>71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1"/>
    </row>
    <row r="13" spans="1:30" ht="16.5" customHeight="1" x14ac:dyDescent="0.2"/>
    <row r="14" spans="1:30" ht="25.5" customHeight="1" x14ac:dyDescent="0.2">
      <c r="A14" s="49" t="s">
        <v>6</v>
      </c>
      <c r="B14" s="46" t="s">
        <v>29</v>
      </c>
      <c r="C14" s="49" t="s">
        <v>1</v>
      </c>
      <c r="D14" s="46" t="s">
        <v>4</v>
      </c>
      <c r="E14" s="46" t="s">
        <v>58</v>
      </c>
      <c r="F14" s="49" t="s">
        <v>72</v>
      </c>
      <c r="G14" s="49"/>
      <c r="H14" s="49"/>
      <c r="I14" s="49"/>
      <c r="J14" s="46" t="s">
        <v>59</v>
      </c>
      <c r="K14" s="46" t="s">
        <v>62</v>
      </c>
      <c r="L14" s="57" t="s">
        <v>60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4" t="s">
        <v>63</v>
      </c>
      <c r="AB14" s="46" t="s">
        <v>33</v>
      </c>
      <c r="AC14" s="46" t="s">
        <v>32</v>
      </c>
      <c r="AD14" s="62" t="s">
        <v>55</v>
      </c>
    </row>
    <row r="15" spans="1:30" ht="28.5" customHeight="1" x14ac:dyDescent="0.2">
      <c r="A15" s="49"/>
      <c r="B15" s="47"/>
      <c r="C15" s="49"/>
      <c r="D15" s="47"/>
      <c r="E15" s="47"/>
      <c r="F15" s="49" t="s">
        <v>22</v>
      </c>
      <c r="G15" s="49" t="s">
        <v>15</v>
      </c>
      <c r="H15" s="49" t="s">
        <v>16</v>
      </c>
      <c r="I15" s="49" t="s">
        <v>30</v>
      </c>
      <c r="J15" s="47"/>
      <c r="K15" s="47"/>
      <c r="L15" s="57" t="s">
        <v>56</v>
      </c>
      <c r="M15" s="58"/>
      <c r="N15" s="58"/>
      <c r="O15" s="58"/>
      <c r="P15" s="58"/>
      <c r="Q15" s="57" t="s">
        <v>61</v>
      </c>
      <c r="R15" s="58"/>
      <c r="S15" s="58"/>
      <c r="T15" s="58"/>
      <c r="U15" s="58"/>
      <c r="V15" s="49" t="s">
        <v>57</v>
      </c>
      <c r="W15" s="49"/>
      <c r="X15" s="49"/>
      <c r="Y15" s="49"/>
      <c r="Z15" s="49"/>
      <c r="AA15" s="55"/>
      <c r="AB15" s="47"/>
      <c r="AC15" s="47"/>
      <c r="AD15" s="63"/>
    </row>
    <row r="16" spans="1:30" ht="52.5" customHeight="1" x14ac:dyDescent="0.2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4" t="s">
        <v>11</v>
      </c>
      <c r="M16" s="34" t="s">
        <v>12</v>
      </c>
      <c r="N16" s="34" t="s">
        <v>13</v>
      </c>
      <c r="O16" s="34" t="s">
        <v>34</v>
      </c>
      <c r="P16" s="34" t="s">
        <v>35</v>
      </c>
      <c r="Q16" s="34" t="s">
        <v>17</v>
      </c>
      <c r="R16" s="34" t="s">
        <v>18</v>
      </c>
      <c r="S16" s="34" t="s">
        <v>26</v>
      </c>
      <c r="T16" s="34" t="s">
        <v>36</v>
      </c>
      <c r="U16" s="34" t="s">
        <v>37</v>
      </c>
      <c r="V16" s="34" t="s">
        <v>19</v>
      </c>
      <c r="W16" s="34" t="s">
        <v>20</v>
      </c>
      <c r="X16" s="34" t="s">
        <v>21</v>
      </c>
      <c r="Y16" s="34" t="s">
        <v>38</v>
      </c>
      <c r="Z16" s="34" t="s">
        <v>39</v>
      </c>
      <c r="AA16" s="56"/>
      <c r="AB16" s="48"/>
      <c r="AC16" s="48"/>
      <c r="AD16" s="64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40</v>
      </c>
      <c r="M17" s="8" t="s">
        <v>41</v>
      </c>
      <c r="N17" s="8" t="s">
        <v>42</v>
      </c>
      <c r="O17" s="8" t="s">
        <v>43</v>
      </c>
      <c r="P17" s="8" t="s">
        <v>44</v>
      </c>
      <c r="Q17" s="8" t="s">
        <v>45</v>
      </c>
      <c r="R17" s="8" t="s">
        <v>46</v>
      </c>
      <c r="S17" s="8" t="s">
        <v>47</v>
      </c>
      <c r="T17" s="8" t="s">
        <v>48</v>
      </c>
      <c r="U17" s="8" t="s">
        <v>49</v>
      </c>
      <c r="V17" s="8" t="s">
        <v>50</v>
      </c>
      <c r="W17" s="8" t="s">
        <v>51</v>
      </c>
      <c r="X17" s="8" t="s">
        <v>52</v>
      </c>
      <c r="Y17" s="8" t="s">
        <v>53</v>
      </c>
      <c r="Z17" s="8" t="s">
        <v>54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40.25" customHeight="1" x14ac:dyDescent="0.2">
      <c r="A18" s="13">
        <v>1</v>
      </c>
      <c r="B18" s="14"/>
      <c r="C18" s="15" t="s">
        <v>74</v>
      </c>
      <c r="D18" s="20"/>
      <c r="E18" s="16"/>
      <c r="F18" s="41"/>
      <c r="G18" s="40"/>
      <c r="H18" s="17"/>
      <c r="I18" s="17"/>
      <c r="J18" s="20"/>
      <c r="K18" s="16"/>
      <c r="L18" s="42">
        <f>7800000*3</f>
        <v>23400000</v>
      </c>
      <c r="M18" s="42">
        <v>15840000</v>
      </c>
      <c r="N18" s="42">
        <f>(8450000/1.2)*3</f>
        <v>21125000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20121666.670000002</v>
      </c>
      <c r="AC18" s="21">
        <f>AB18*E18</f>
        <v>0</v>
      </c>
      <c r="AD18" s="40">
        <f>STDEV(K18:Z18)/AB18*100</f>
        <v>19.275656202225981</v>
      </c>
    </row>
    <row r="19" spans="1:30" ht="23.25" customHeight="1" x14ac:dyDescent="0.2">
      <c r="A19" s="13">
        <v>2</v>
      </c>
      <c r="B19" s="14"/>
      <c r="C19" s="15"/>
      <c r="D19" s="20"/>
      <c r="E19" s="16"/>
      <c r="F19" s="43"/>
      <c r="G19" s="44"/>
      <c r="H19" s="17"/>
      <c r="I19" s="17"/>
      <c r="J19" s="20"/>
      <c r="K19" s="16"/>
      <c r="L19" s="42">
        <f>L18</f>
        <v>23400000</v>
      </c>
      <c r="M19" s="42">
        <f>M18</f>
        <v>15840000</v>
      </c>
      <c r="N19" s="42">
        <f>N18</f>
        <v>21125000</v>
      </c>
      <c r="O19" s="42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" si="0">COUNTIF(K19:Z19,"&gt;0")</f>
        <v>3</v>
      </c>
      <c r="AB19" s="21">
        <f>CEILING(SUM(K19:Z19)/COUNTIF(K19:Z19,"&gt;0"),0.01)</f>
        <v>20121666.670000002</v>
      </c>
      <c r="AC19" s="21">
        <f t="shared" ref="AC19" si="1">AB19*E19</f>
        <v>0</v>
      </c>
      <c r="AD19" s="40">
        <f t="shared" ref="AD19" si="2">STDEV(K19:Z19)/AB19*100</f>
        <v>19.275656202225981</v>
      </c>
    </row>
    <row r="20" spans="1:30" ht="24" customHeight="1" x14ac:dyDescent="0.2">
      <c r="A20" s="35"/>
      <c r="B20" s="36"/>
      <c r="C20" s="66" t="s">
        <v>5</v>
      </c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8"/>
      <c r="AC20" s="38">
        <f>SUM(AC18:AC19)</f>
        <v>0</v>
      </c>
      <c r="AD20" s="39"/>
    </row>
    <row r="21" spans="1:30" ht="13.5" customHeight="1" x14ac:dyDescent="0.2"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3"/>
    </row>
    <row r="22" spans="1:30" s="24" customFormat="1" ht="13.5" customHeight="1" x14ac:dyDescent="0.2">
      <c r="C22" s="24" t="s">
        <v>8</v>
      </c>
    </row>
    <row r="23" spans="1:30" s="24" customFormat="1" ht="15" customHeight="1" x14ac:dyDescent="0.2">
      <c r="C23" s="25" t="s">
        <v>75</v>
      </c>
    </row>
    <row r="24" spans="1:30" s="24" customFormat="1" ht="15" customHeight="1" x14ac:dyDescent="0.2">
      <c r="C24" s="25" t="s">
        <v>76</v>
      </c>
    </row>
    <row r="25" spans="1:30" s="24" customFormat="1" ht="15" customHeight="1" x14ac:dyDescent="0.2">
      <c r="C25" s="25" t="s">
        <v>77</v>
      </c>
    </row>
    <row r="26" spans="1:30" ht="13.5" customHeight="1" x14ac:dyDescent="0.2">
      <c r="L26" s="26"/>
    </row>
    <row r="27" spans="1:30" s="3" customFormat="1" ht="13.5" customHeight="1" x14ac:dyDescent="0.25">
      <c r="C27" s="27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 x14ac:dyDescent="0.25">
      <c r="C29" s="45"/>
      <c r="D29" s="28"/>
      <c r="E29" s="28"/>
      <c r="F29" s="50"/>
      <c r="G29" s="50"/>
      <c r="H29" s="50"/>
      <c r="I29" s="50"/>
      <c r="J29" s="50"/>
      <c r="K29" s="29"/>
      <c r="L29" s="50"/>
      <c r="M29" s="50"/>
      <c r="N29" s="50"/>
      <c r="O29" s="32"/>
      <c r="P29" s="32"/>
      <c r="Q29" s="1"/>
      <c r="R29" s="1"/>
      <c r="S29" s="1"/>
      <c r="T29" s="1"/>
      <c r="U29" s="1"/>
      <c r="V29" s="53"/>
      <c r="W29" s="50"/>
      <c r="X29" s="50"/>
      <c r="Y29" s="50"/>
      <c r="Z29" s="50"/>
      <c r="AA29" s="50"/>
      <c r="AB29" s="50"/>
      <c r="AC29" s="30"/>
    </row>
    <row r="30" spans="1:30" s="3" customFormat="1" ht="13.5" customHeight="1" x14ac:dyDescent="0.25">
      <c r="C30" s="31" t="s">
        <v>2</v>
      </c>
      <c r="D30" s="28"/>
      <c r="E30" s="28"/>
      <c r="F30" s="52" t="s">
        <v>27</v>
      </c>
      <c r="G30" s="52"/>
      <c r="H30" s="52"/>
      <c r="I30" s="52"/>
      <c r="J30" s="52"/>
      <c r="K30" s="1"/>
      <c r="L30" s="51" t="s">
        <v>7</v>
      </c>
      <c r="M30" s="51"/>
      <c r="N30" s="51"/>
      <c r="O30" s="32"/>
      <c r="P30" s="32"/>
      <c r="Q30" s="1"/>
      <c r="R30" s="1"/>
      <c r="S30" s="1"/>
      <c r="T30" s="1"/>
      <c r="U30" s="1"/>
      <c r="V30" s="52"/>
      <c r="W30" s="52"/>
      <c r="X30" s="52"/>
      <c r="Y30" s="52"/>
      <c r="Z30" s="52"/>
      <c r="AA30" s="52"/>
      <c r="AB30" s="52"/>
    </row>
    <row r="31" spans="1:30" ht="13.5" customHeight="1" x14ac:dyDescent="0.2">
      <c r="C31" s="33"/>
    </row>
    <row r="32" spans="1:30" ht="13.5" customHeight="1" x14ac:dyDescent="0.2">
      <c r="C32" s="27" t="s">
        <v>28</v>
      </c>
    </row>
    <row r="33" spans="3:30" ht="13.5" customHeight="1" x14ac:dyDescent="0.2"/>
    <row r="34" spans="3:30" x14ac:dyDescent="0.2">
      <c r="C34" s="45"/>
      <c r="D34" s="28"/>
      <c r="E34" s="28"/>
      <c r="F34" s="50" t="s">
        <v>69</v>
      </c>
      <c r="G34" s="50"/>
      <c r="H34" s="50"/>
      <c r="I34" s="50"/>
      <c r="J34" s="50"/>
      <c r="K34" s="29"/>
      <c r="L34" s="50"/>
      <c r="M34" s="50"/>
      <c r="N34" s="50"/>
      <c r="O34" s="32"/>
      <c r="P34" s="32"/>
      <c r="V34" s="53" t="s">
        <v>70</v>
      </c>
      <c r="W34" s="50"/>
      <c r="X34" s="50"/>
      <c r="Y34" s="50"/>
      <c r="Z34" s="50"/>
      <c r="AA34" s="50"/>
      <c r="AB34" s="50"/>
    </row>
    <row r="35" spans="3:30" x14ac:dyDescent="0.2">
      <c r="C35" s="31" t="s">
        <v>2</v>
      </c>
      <c r="D35" s="28"/>
      <c r="E35" s="28"/>
      <c r="F35" s="52" t="s">
        <v>27</v>
      </c>
      <c r="G35" s="52"/>
      <c r="H35" s="52"/>
      <c r="I35" s="52"/>
      <c r="J35" s="52"/>
      <c r="L35" s="51" t="s">
        <v>7</v>
      </c>
      <c r="M35" s="51"/>
      <c r="N35" s="51"/>
      <c r="O35" s="32"/>
      <c r="P35" s="32"/>
      <c r="V35" s="52"/>
      <c r="W35" s="52"/>
      <c r="X35" s="52"/>
      <c r="Y35" s="52"/>
      <c r="Z35" s="52"/>
      <c r="AA35" s="52"/>
      <c r="AB35" s="52"/>
    </row>
    <row r="38" spans="3:30" x14ac:dyDescent="0.2">
      <c r="C38" s="27" t="s">
        <v>64</v>
      </c>
    </row>
    <row r="40" spans="3:30" x14ac:dyDescent="0.2"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:E19 A18:C19" name="Диапазон3"/>
    <protectedRange sqref="P18:Z19" name="Диапазон4"/>
    <protectedRange sqref="C29 F29 L29 L34 C34 F34" name="Диапазон5"/>
    <protectedRange sqref="D23:AC25" name="Диапазон6"/>
    <protectedRange sqref="V1" name="Диапазон8_1"/>
    <protectedRange sqref="C23:C25" name="Диапазон6_1"/>
    <protectedRange sqref="L18:O19" name="Диапазон4_1"/>
    <protectedRange sqref="D18:D19" name="Диапазон3_2"/>
    <protectedRange sqref="G18:I19" name="Диапазон3_4"/>
    <protectedRange sqref="F18:F19" name="Диапазон3_3_1"/>
  </protectedRanges>
  <mergeCells count="42"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4:AB34"/>
    <mergeCell ref="V35:AB35"/>
    <mergeCell ref="L29:N29"/>
    <mergeCell ref="L30:N30"/>
    <mergeCell ref="F29:J29"/>
    <mergeCell ref="F30:J30"/>
    <mergeCell ref="V29:AB29"/>
    <mergeCell ref="V30:AB30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2021-12-07T05:35:07Z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